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8145" activeTab="1"/>
  </bookViews>
  <sheets>
    <sheet name="2014-3 шт." sheetId="1" r:id="rId1"/>
    <sheet name="9.1 ВАЗП 1 шт." sheetId="2" r:id="rId2"/>
  </sheets>
  <calcPr calcId="125725"/>
</workbook>
</file>

<file path=xl/calcChain.xml><?xml version="1.0" encoding="utf-8"?>
<calcChain xmlns="http://schemas.openxmlformats.org/spreadsheetml/2006/main">
  <c r="H9" i="2"/>
  <c r="H7"/>
  <c r="H11" s="1"/>
  <c r="H12" s="1"/>
  <c r="H13" s="1"/>
  <c r="H14" s="1"/>
  <c r="H14" i="1"/>
  <c r="H16" i="2" l="1"/>
  <c r="H17" s="1"/>
  <c r="H18" s="1"/>
  <c r="H16" i="1"/>
  <c r="H17" l="1"/>
  <c r="H18" s="1"/>
</calcChain>
</file>

<file path=xl/sharedStrings.xml><?xml version="1.0" encoding="utf-8"?>
<sst xmlns="http://schemas.openxmlformats.org/spreadsheetml/2006/main" count="97" uniqueCount="44">
  <si>
    <t>№</t>
  </si>
  <si>
    <t>Наименование работ</t>
  </si>
  <si>
    <t>Обосно-
вание</t>
  </si>
  <si>
    <t>Ед.
изм.</t>
  </si>
  <si>
    <t>Кол-
во</t>
  </si>
  <si>
    <t>Трудоемкость, чел-час</t>
  </si>
  <si>
    <t>Стоимость нормо-часа руб./час.</t>
  </si>
  <si>
    <t>Стоимость работ руб.</t>
  </si>
  <si>
    <t>п/п</t>
  </si>
  <si>
    <t>Раздел 1. Стоимость работ</t>
  </si>
  <si>
    <t>Трудоемкость к БЦ, часть 8</t>
  </si>
  <si>
    <t>0409010802</t>
  </si>
  <si>
    <t>шт.</t>
  </si>
  <si>
    <t>Средний разряд работ</t>
  </si>
  <si>
    <t>0205010203</t>
  </si>
  <si>
    <t>Итого по трудоемкости к Базовым ценам:</t>
  </si>
  <si>
    <t>руб.</t>
  </si>
  <si>
    <t>Итого раздел 1. Стоимость работ:</t>
  </si>
  <si>
    <t>НДС 18%</t>
  </si>
  <si>
    <t>Всего по смете:</t>
  </si>
  <si>
    <t>Раздел 2. Командировочные расходы</t>
  </si>
  <si>
    <t>Расчет лимита средств на командировочные расходы</t>
  </si>
  <si>
    <t xml:space="preserve"> </t>
  </si>
  <si>
    <t xml:space="preserve">Сметный расчет стоимости работ </t>
  </si>
  <si>
    <t>По проверке ВАЗП ГЭС-12</t>
  </si>
  <si>
    <t>Комплексное опробование схемы подзаряда АБ с ВАЗП</t>
  </si>
  <si>
    <t>Устройство подзарядное  аккумуляторной батареи.
ВАЗП  380/220.
Проверка ВАЗП Б-1, Б-2, резервного на Б-1 и Б-2.</t>
  </si>
  <si>
    <t>Итого стоимость работ с учетом К=0,95</t>
  </si>
  <si>
    <t>Директор каскада Ладожских ГЭС: ______________________</t>
  </si>
  <si>
    <t>Д.С. Видякин</t>
  </si>
  <si>
    <t xml:space="preserve">Итого  </t>
  </si>
  <si>
    <t xml:space="preserve"> НДС (18%)</t>
  </si>
  <si>
    <t xml:space="preserve">Всего с учетом НДС </t>
  </si>
  <si>
    <t>Начальник ПТО каскада Ладожских ГЭС: ______________________</t>
  </si>
  <si>
    <t>Н.Н.Моторова</t>
  </si>
  <si>
    <t>220 000.00 руб.</t>
  </si>
  <si>
    <t>39 600.00 руб.</t>
  </si>
  <si>
    <t>259 600.00 руб.</t>
  </si>
  <si>
    <t>(двести двадцать тысяч  руб. 00 коп. )</t>
  </si>
  <si>
    <t>(тридцать девять тысяч шестьсот  руб. 00 коп.)</t>
  </si>
  <si>
    <t>(двести пятьдесят девять тысяч шестьсот  руб. 00 коп.)</t>
  </si>
  <si>
    <t xml:space="preserve">Приложение № </t>
  </si>
  <si>
    <r>
      <t xml:space="preserve">Итого по трудоемкости к Базовым ценам с учетом К=0,85:
</t>
    </r>
    <r>
      <rPr>
        <sz val="10"/>
        <rFont val="Times New Roman Cyr"/>
        <charset val="204"/>
      </rPr>
      <t>(Приказ ОАО "ТГК-1"№79  от 01.07.2013г.)</t>
    </r>
  </si>
  <si>
    <t>Приложение № 9.1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</si>
</sst>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_)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"/>
      <family val="1"/>
    </font>
    <font>
      <sz val="10"/>
      <name val="Courier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7" fillId="0" borderId="0" xfId="5" applyFont="1"/>
    <xf numFmtId="0" fontId="4" fillId="0" borderId="0" xfId="5" applyFont="1"/>
    <xf numFmtId="0" fontId="10" fillId="0" borderId="1" xfId="4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right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right" vertical="center" wrapText="1"/>
    </xf>
    <xf numFmtId="0" fontId="3" fillId="0" borderId="1" xfId="5" applyFont="1" applyBorder="1" applyAlignment="1">
      <alignment horizontal="center" vertical="center" wrapText="1"/>
    </xf>
    <xf numFmtId="1" fontId="3" fillId="0" borderId="1" xfId="5" applyNumberFormat="1" applyFont="1" applyBorder="1" applyAlignment="1">
      <alignment horizontal="center" vertical="center" wrapText="1"/>
    </xf>
    <xf numFmtId="4" fontId="3" fillId="0" borderId="3" xfId="5" applyNumberFormat="1" applyFont="1" applyBorder="1" applyAlignment="1">
      <alignment horizontal="right" vertical="center" wrapText="1"/>
    </xf>
    <xf numFmtId="0" fontId="4" fillId="0" borderId="0" xfId="5" applyFont="1" applyBorder="1"/>
    <xf numFmtId="0" fontId="12" fillId="0" borderId="1" xfId="4" applyFont="1" applyBorder="1" applyAlignment="1">
      <alignment vertical="center" wrapText="1"/>
    </xf>
    <xf numFmtId="0" fontId="12" fillId="0" borderId="1" xfId="1" applyFont="1" applyBorder="1" applyAlignment="1">
      <alignment vertical="center" wrapText="1"/>
    </xf>
    <xf numFmtId="0" fontId="11" fillId="0" borderId="1" xfId="2" applyFont="1" applyFill="1" applyBorder="1" applyAlignment="1">
      <alignment vertical="center"/>
    </xf>
    <xf numFmtId="0" fontId="3" fillId="0" borderId="4" xfId="5" applyFont="1" applyBorder="1" applyAlignment="1">
      <alignment vertical="center" wrapText="1"/>
    </xf>
    <xf numFmtId="4" fontId="4" fillId="0" borderId="1" xfId="5" applyNumberFormat="1" applyFont="1" applyBorder="1" applyAlignment="1">
      <alignment vertical="center" wrapText="1"/>
    </xf>
    <xf numFmtId="4" fontId="10" fillId="0" borderId="1" xfId="5" applyNumberFormat="1" applyFont="1" applyBorder="1" applyAlignment="1">
      <alignment vertical="center" wrapText="1"/>
    </xf>
    <xf numFmtId="1" fontId="12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left" vertical="top" wrapText="1"/>
    </xf>
    <xf numFmtId="4" fontId="10" fillId="0" borderId="1" xfId="4" applyNumberFormat="1" applyFont="1" applyFill="1" applyBorder="1" applyAlignment="1">
      <alignment horizontal="right" vertical="center" wrapText="1"/>
    </xf>
    <xf numFmtId="0" fontId="6" fillId="0" borderId="1" xfId="1" applyFont="1" applyBorder="1" applyAlignment="1" applyProtection="1">
      <alignment horizontal="left" vertical="center"/>
      <protection locked="0"/>
    </xf>
    <xf numFmtId="0" fontId="15" fillId="0" borderId="1" xfId="5" quotePrefix="1" applyFont="1" applyBorder="1" applyAlignment="1">
      <alignment horizontal="left" vertical="center" wrapText="1"/>
    </xf>
    <xf numFmtId="0" fontId="15" fillId="0" borderId="4" xfId="1" applyFont="1" applyBorder="1" applyAlignment="1" applyProtection="1">
      <alignment horizontal="left" vertical="center"/>
      <protection locked="0"/>
    </xf>
    <xf numFmtId="0" fontId="15" fillId="0" borderId="6" xfId="1" applyFont="1" applyBorder="1" applyAlignment="1">
      <alignment vertical="center"/>
    </xf>
    <xf numFmtId="0" fontId="16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vertical="center"/>
    </xf>
    <xf numFmtId="4" fontId="18" fillId="0" borderId="1" xfId="5" applyNumberFormat="1" applyFont="1" applyBorder="1" applyAlignment="1">
      <alignment horizontal="center" vertical="center"/>
    </xf>
    <xf numFmtId="4" fontId="18" fillId="0" borderId="1" xfId="5" applyNumberFormat="1" applyFont="1" applyBorder="1" applyAlignment="1">
      <alignment horizontal="right" vertical="center"/>
    </xf>
    <xf numFmtId="4" fontId="9" fillId="0" borderId="1" xfId="5" applyNumberFormat="1" applyFont="1" applyBorder="1"/>
    <xf numFmtId="0" fontId="9" fillId="0" borderId="0" xfId="5" applyFont="1"/>
    <xf numFmtId="0" fontId="4" fillId="2" borderId="1" xfId="0" applyFont="1" applyFill="1" applyBorder="1" applyAlignment="1">
      <alignment horizontal="center" vertical="center"/>
    </xf>
    <xf numFmtId="165" fontId="10" fillId="0" borderId="4" xfId="5" applyNumberFormat="1" applyFont="1" applyFill="1" applyBorder="1" applyAlignment="1" applyProtection="1">
      <alignment vertical="center" wrapText="1"/>
      <protection locked="0"/>
    </xf>
    <xf numFmtId="0" fontId="1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4" fontId="12" fillId="0" borderId="1" xfId="5" applyNumberFormat="1" applyFont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7" fillId="0" borderId="0" xfId="5" applyFont="1" applyAlignment="1">
      <alignment vertical="center"/>
    </xf>
    <xf numFmtId="0" fontId="4" fillId="0" borderId="0" xfId="5" applyFont="1" applyFill="1" applyBorder="1"/>
    <xf numFmtId="1" fontId="4" fillId="0" borderId="0" xfId="5" applyNumberFormat="1" applyFont="1"/>
    <xf numFmtId="4" fontId="4" fillId="2" borderId="0" xfId="5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0" fontId="20" fillId="0" borderId="0" xfId="0" applyFont="1"/>
    <xf numFmtId="0" fontId="20" fillId="0" borderId="0" xfId="0" applyFont="1" applyAlignment="1">
      <alignment wrapText="1"/>
    </xf>
    <xf numFmtId="4" fontId="4" fillId="0" borderId="0" xfId="5" applyNumberFormat="1" applyFont="1" applyFill="1" applyAlignment="1">
      <alignment horizontal="right"/>
    </xf>
    <xf numFmtId="0" fontId="10" fillId="0" borderId="1" xfId="4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9" fillId="0" borderId="0" xfId="5" applyFont="1" applyAlignment="1">
      <alignment horizontal="center"/>
    </xf>
    <xf numFmtId="0" fontId="9" fillId="0" borderId="7" xfId="5" applyFont="1" applyBorder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1" fontId="12" fillId="0" borderId="2" xfId="1" applyNumberFormat="1" applyFont="1" applyBorder="1" applyAlignment="1">
      <alignment horizontal="center" vertical="center" wrapText="1"/>
    </xf>
    <xf numFmtId="1" fontId="12" fillId="0" borderId="3" xfId="1" applyNumberFormat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165" fontId="5" fillId="0" borderId="4" xfId="4" applyNumberFormat="1" applyFont="1" applyFill="1" applyBorder="1" applyAlignment="1" applyProtection="1">
      <alignment horizontal="center" vertical="center" wrapText="1"/>
      <protection locked="0"/>
    </xf>
    <xf numFmtId="165" fontId="5" fillId="0" borderId="5" xfId="4" applyNumberFormat="1" applyFont="1" applyFill="1" applyBorder="1" applyAlignment="1" applyProtection="1">
      <alignment horizontal="center" vertical="center" wrapText="1"/>
      <protection locked="0"/>
    </xf>
    <xf numFmtId="165" fontId="5" fillId="0" borderId="6" xfId="4" applyNumberFormat="1" applyFont="1" applyFill="1" applyBorder="1" applyAlignment="1" applyProtection="1">
      <alignment horizontal="center" vertical="center" wrapText="1"/>
      <protection locked="0"/>
    </xf>
    <xf numFmtId="164" fontId="12" fillId="0" borderId="4" xfId="2" applyNumberFormat="1" applyFont="1" applyFill="1" applyBorder="1" applyAlignment="1">
      <alignment horizontal="center" vertical="center" wrapText="1"/>
    </xf>
    <xf numFmtId="164" fontId="12" fillId="0" borderId="6" xfId="2" applyNumberFormat="1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" fontId="13" fillId="0" borderId="2" xfId="1" applyNumberFormat="1" applyFont="1" applyBorder="1" applyAlignment="1">
      <alignment horizontal="center" vertical="center" wrapText="1"/>
    </xf>
    <xf numFmtId="1" fontId="13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3" xfId="1"/>
    <cellStyle name="Обычный_Шаблон сметы" xfId="4"/>
    <cellStyle name="Обычный_Шаблон сметы Ленэнерго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selection activeCell="H7" sqref="H7:H9"/>
    </sheetView>
  </sheetViews>
  <sheetFormatPr defaultRowHeight="15"/>
  <cols>
    <col min="2" max="2" width="53.42578125" customWidth="1"/>
    <col min="3" max="3" width="15.5703125" customWidth="1"/>
    <col min="5" max="5" width="6.5703125" customWidth="1"/>
    <col min="6" max="6" width="7.5703125" customWidth="1"/>
    <col min="7" max="7" width="9.140625" customWidth="1"/>
    <col min="8" max="8" width="12.5703125" customWidth="1"/>
  </cols>
  <sheetData>
    <row r="1" spans="1:9">
      <c r="G1" t="s">
        <v>41</v>
      </c>
    </row>
    <row r="2" spans="1:9" ht="15.75">
      <c r="A2" s="59" t="s">
        <v>23</v>
      </c>
      <c r="B2" s="59"/>
      <c r="C2" s="59"/>
      <c r="D2" s="59"/>
      <c r="E2" s="59"/>
      <c r="F2" s="59"/>
      <c r="G2" s="59"/>
      <c r="H2" s="59"/>
    </row>
    <row r="3" spans="1:9" ht="15.75" customHeight="1">
      <c r="A3" s="60" t="s">
        <v>24</v>
      </c>
      <c r="B3" s="60"/>
      <c r="C3" s="60"/>
      <c r="D3" s="60"/>
      <c r="E3" s="60"/>
      <c r="F3" s="60"/>
      <c r="G3" s="60"/>
      <c r="H3" s="60"/>
    </row>
    <row r="4" spans="1:9">
      <c r="A4" s="6" t="s">
        <v>0</v>
      </c>
      <c r="B4" s="73" t="s">
        <v>1</v>
      </c>
      <c r="C4" s="75" t="s">
        <v>2</v>
      </c>
      <c r="D4" s="75" t="s">
        <v>3</v>
      </c>
      <c r="E4" s="63" t="s">
        <v>4</v>
      </c>
      <c r="F4" s="79" t="s">
        <v>5</v>
      </c>
      <c r="G4" s="79" t="s">
        <v>6</v>
      </c>
      <c r="H4" s="63" t="s">
        <v>7</v>
      </c>
    </row>
    <row r="5" spans="1:9" ht="21.75" customHeight="1">
      <c r="A5" s="7" t="s">
        <v>8</v>
      </c>
      <c r="B5" s="74"/>
      <c r="C5" s="76"/>
      <c r="D5" s="76"/>
      <c r="E5" s="64"/>
      <c r="F5" s="80"/>
      <c r="G5" s="80"/>
      <c r="H5" s="64"/>
    </row>
    <row r="6" spans="1:9" ht="27" customHeight="1">
      <c r="A6" s="19"/>
      <c r="B6" s="8" t="s">
        <v>9</v>
      </c>
      <c r="C6" s="65" t="s">
        <v>10</v>
      </c>
      <c r="D6" s="65"/>
      <c r="E6" s="65"/>
      <c r="F6" s="65"/>
      <c r="G6" s="65"/>
      <c r="H6" s="65"/>
    </row>
    <row r="7" spans="1:9" ht="44.25" customHeight="1">
      <c r="A7" s="5">
        <v>1</v>
      </c>
      <c r="B7" s="20" t="s">
        <v>26</v>
      </c>
      <c r="C7" s="9" t="s">
        <v>11</v>
      </c>
      <c r="D7" s="4" t="s">
        <v>12</v>
      </c>
      <c r="E7" s="4">
        <v>3</v>
      </c>
      <c r="F7" s="10">
        <v>146.30000000000001</v>
      </c>
      <c r="G7" s="11">
        <v>360</v>
      </c>
      <c r="H7" s="12">
        <v>158004</v>
      </c>
    </row>
    <row r="8" spans="1:9">
      <c r="A8" s="13"/>
      <c r="B8" s="66" t="s">
        <v>13</v>
      </c>
      <c r="C8" s="67"/>
      <c r="D8" s="67"/>
      <c r="E8" s="68"/>
      <c r="F8" s="69">
        <v>5.2</v>
      </c>
      <c r="G8" s="70"/>
      <c r="H8" s="21"/>
    </row>
    <row r="9" spans="1:9" ht="15" customHeight="1">
      <c r="A9" s="5">
        <v>2</v>
      </c>
      <c r="B9" s="20" t="s">
        <v>25</v>
      </c>
      <c r="C9" s="9" t="s">
        <v>14</v>
      </c>
      <c r="D9" s="4" t="s">
        <v>12</v>
      </c>
      <c r="E9" s="4">
        <v>3</v>
      </c>
      <c r="F9" s="10">
        <v>91.4</v>
      </c>
      <c r="G9" s="11">
        <v>364</v>
      </c>
      <c r="H9" s="12">
        <v>99808.8</v>
      </c>
    </row>
    <row r="10" spans="1:9">
      <c r="A10" s="13"/>
      <c r="B10" s="66" t="s">
        <v>13</v>
      </c>
      <c r="C10" s="67"/>
      <c r="D10" s="67"/>
      <c r="E10" s="68"/>
      <c r="F10" s="69">
        <v>5.3</v>
      </c>
      <c r="G10" s="70"/>
      <c r="H10" s="21"/>
    </row>
    <row r="11" spans="1:9">
      <c r="A11" s="5"/>
      <c r="B11" s="71" t="s">
        <v>15</v>
      </c>
      <c r="C11" s="72"/>
      <c r="D11" s="5" t="s">
        <v>16</v>
      </c>
      <c r="E11" s="5"/>
      <c r="F11" s="5"/>
      <c r="G11" s="5"/>
      <c r="H11" s="12">
        <v>257812.8</v>
      </c>
    </row>
    <row r="12" spans="1:9" ht="30" customHeight="1">
      <c r="A12" s="28"/>
      <c r="B12" s="61" t="s">
        <v>42</v>
      </c>
      <c r="C12" s="62"/>
      <c r="D12" s="27" t="s">
        <v>16</v>
      </c>
      <c r="E12" s="3"/>
      <c r="F12" s="3"/>
      <c r="G12" s="3"/>
      <c r="H12" s="29">
        <v>219140.88</v>
      </c>
    </row>
    <row r="13" spans="1:9">
      <c r="A13" s="22"/>
      <c r="B13" s="30" t="s">
        <v>17</v>
      </c>
      <c r="C13" s="15"/>
      <c r="D13" s="15" t="s">
        <v>16</v>
      </c>
      <c r="E13" s="16"/>
      <c r="F13" s="17"/>
      <c r="G13" s="23"/>
      <c r="H13" s="24">
        <v>219140.88</v>
      </c>
    </row>
    <row r="14" spans="1:9" s="39" customFormat="1" ht="15.75">
      <c r="A14" s="31"/>
      <c r="B14" s="32" t="s">
        <v>27</v>
      </c>
      <c r="C14" s="33"/>
      <c r="D14" s="34"/>
      <c r="E14" s="35"/>
      <c r="F14" s="36"/>
      <c r="G14" s="37"/>
      <c r="H14" s="38">
        <f>H13*0.95</f>
        <v>208183.83599999998</v>
      </c>
    </row>
    <row r="15" spans="1:9" s="1" customFormat="1" ht="44.25" customHeight="1">
      <c r="A15" s="40">
        <v>3</v>
      </c>
      <c r="B15" s="41" t="s">
        <v>20</v>
      </c>
      <c r="C15" s="42" t="s">
        <v>21</v>
      </c>
      <c r="D15" s="43" t="s">
        <v>16</v>
      </c>
      <c r="E15" s="44" t="s">
        <v>22</v>
      </c>
      <c r="F15" s="45" t="s">
        <v>22</v>
      </c>
      <c r="G15" s="46"/>
      <c r="H15" s="46">
        <v>11816.16</v>
      </c>
    </row>
    <row r="16" spans="1:9">
      <c r="A16" s="22"/>
      <c r="B16" s="30" t="s">
        <v>17</v>
      </c>
      <c r="C16" s="15"/>
      <c r="D16" s="15" t="s">
        <v>16</v>
      </c>
      <c r="E16" s="16"/>
      <c r="F16" s="17"/>
      <c r="G16" s="23"/>
      <c r="H16" s="29">
        <f>H14+H15</f>
        <v>219999.99599999998</v>
      </c>
      <c r="I16" s="47"/>
    </row>
    <row r="17" spans="1:8" ht="15" customHeight="1">
      <c r="A17" s="20"/>
      <c r="B17" s="20" t="s">
        <v>18</v>
      </c>
      <c r="C17" s="20"/>
      <c r="D17" s="5" t="s">
        <v>16</v>
      </c>
      <c r="E17" s="25"/>
      <c r="F17" s="25"/>
      <c r="G17" s="25"/>
      <c r="H17" s="12">
        <f>H16*0.18</f>
        <v>39599.999279999996</v>
      </c>
    </row>
    <row r="18" spans="1:8" ht="15" customHeight="1">
      <c r="A18" s="20"/>
      <c r="B18" s="26" t="s">
        <v>19</v>
      </c>
      <c r="C18" s="20"/>
      <c r="D18" s="27" t="s">
        <v>16</v>
      </c>
      <c r="E18" s="25"/>
      <c r="F18" s="25"/>
      <c r="G18" s="25"/>
      <c r="H18" s="14">
        <f>H16+H17</f>
        <v>259599.99527999997</v>
      </c>
    </row>
    <row r="19" spans="1:8" ht="13.5" customHeight="1">
      <c r="A19" s="18"/>
      <c r="B19" s="52" t="s">
        <v>30</v>
      </c>
      <c r="C19" s="77" t="s">
        <v>35</v>
      </c>
      <c r="D19" s="77"/>
      <c r="E19" s="77"/>
      <c r="F19" s="53"/>
      <c r="G19" s="54"/>
      <c r="H19" s="2"/>
    </row>
    <row r="20" spans="1:8" s="1" customFormat="1" ht="13.5" customHeight="1">
      <c r="A20" s="48"/>
      <c r="B20" s="78" t="s">
        <v>38</v>
      </c>
      <c r="C20" s="78"/>
      <c r="D20" s="78"/>
      <c r="E20" s="78"/>
      <c r="F20" s="78"/>
      <c r="G20" s="78"/>
    </row>
    <row r="21" spans="1:8" ht="13.5" customHeight="1">
      <c r="B21" s="52" t="s">
        <v>31</v>
      </c>
      <c r="C21" s="77" t="s">
        <v>36</v>
      </c>
      <c r="D21" s="77"/>
      <c r="E21" s="77"/>
      <c r="F21" s="53"/>
      <c r="G21" s="54"/>
    </row>
    <row r="22" spans="1:8" ht="13.5" customHeight="1">
      <c r="B22" s="78" t="s">
        <v>39</v>
      </c>
      <c r="C22" s="78"/>
      <c r="D22" s="78"/>
      <c r="E22" s="78"/>
      <c r="F22" s="78"/>
      <c r="G22" s="78"/>
    </row>
    <row r="23" spans="1:8" ht="13.5" customHeight="1">
      <c r="B23" s="52" t="s">
        <v>32</v>
      </c>
      <c r="C23" s="77" t="s">
        <v>37</v>
      </c>
      <c r="D23" s="77"/>
      <c r="E23" s="77"/>
      <c r="F23" s="53"/>
      <c r="G23" s="54"/>
    </row>
    <row r="24" spans="1:8" ht="13.5" customHeight="1">
      <c r="B24" s="78" t="s">
        <v>40</v>
      </c>
      <c r="C24" s="78"/>
      <c r="D24" s="78"/>
      <c r="E24" s="78"/>
      <c r="F24" s="78"/>
      <c r="G24" s="78"/>
    </row>
    <row r="25" spans="1:8">
      <c r="B25" s="49"/>
      <c r="C25" s="2"/>
      <c r="D25" s="2"/>
      <c r="E25" s="50"/>
      <c r="F25" s="50"/>
      <c r="G25" s="55"/>
    </row>
    <row r="26" spans="1:8">
      <c r="B26" s="49" t="s">
        <v>28</v>
      </c>
      <c r="C26" s="2"/>
      <c r="D26" s="2"/>
      <c r="E26" s="50"/>
      <c r="F26" s="50" t="s">
        <v>29</v>
      </c>
      <c r="G26" s="55"/>
    </row>
    <row r="27" spans="1:8" ht="10.5" customHeight="1">
      <c r="B27" s="49"/>
      <c r="C27" s="2"/>
      <c r="D27" s="2"/>
      <c r="E27" s="50"/>
      <c r="F27" s="50"/>
      <c r="G27" s="51"/>
    </row>
    <row r="28" spans="1:8">
      <c r="B28" s="49" t="s">
        <v>33</v>
      </c>
      <c r="C28" s="2"/>
      <c r="D28" s="2"/>
      <c r="E28" s="50"/>
      <c r="F28" s="50" t="s">
        <v>34</v>
      </c>
      <c r="G28" s="51"/>
    </row>
  </sheetData>
  <mergeCells count="22">
    <mergeCell ref="C23:E23"/>
    <mergeCell ref="B24:G24"/>
    <mergeCell ref="D4:D5"/>
    <mergeCell ref="C19:E19"/>
    <mergeCell ref="B20:G20"/>
    <mergeCell ref="C21:E21"/>
    <mergeCell ref="B22:G22"/>
    <mergeCell ref="F4:F5"/>
    <mergeCell ref="G4:G5"/>
    <mergeCell ref="A2:H2"/>
    <mergeCell ref="A3:H3"/>
    <mergeCell ref="B12:C12"/>
    <mergeCell ref="H4:H5"/>
    <mergeCell ref="C6:H6"/>
    <mergeCell ref="B8:E8"/>
    <mergeCell ref="F8:G8"/>
    <mergeCell ref="B11:C11"/>
    <mergeCell ref="E4:E5"/>
    <mergeCell ref="B4:B5"/>
    <mergeCell ref="C4:C5"/>
    <mergeCell ref="B10:E10"/>
    <mergeCell ref="F10:G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A19" sqref="A19:XFD24"/>
    </sheetView>
  </sheetViews>
  <sheetFormatPr defaultRowHeight="15"/>
  <cols>
    <col min="2" max="2" width="53.42578125" customWidth="1"/>
    <col min="3" max="3" width="15.5703125" customWidth="1"/>
    <col min="5" max="5" width="6.5703125" customWidth="1"/>
    <col min="6" max="6" width="7.5703125" customWidth="1"/>
    <col min="7" max="7" width="9.140625" customWidth="1"/>
    <col min="8" max="8" width="12.5703125" customWidth="1"/>
  </cols>
  <sheetData>
    <row r="1" spans="1:8">
      <c r="G1" t="s">
        <v>43</v>
      </c>
    </row>
    <row r="2" spans="1:8" ht="15.75">
      <c r="A2" s="59" t="s">
        <v>23</v>
      </c>
      <c r="B2" s="59"/>
      <c r="C2" s="59"/>
      <c r="D2" s="59"/>
      <c r="E2" s="59"/>
      <c r="F2" s="59"/>
      <c r="G2" s="59"/>
      <c r="H2" s="59"/>
    </row>
    <row r="3" spans="1:8" ht="15.75">
      <c r="A3" s="60" t="s">
        <v>24</v>
      </c>
      <c r="B3" s="60"/>
      <c r="C3" s="60"/>
      <c r="D3" s="60"/>
      <c r="E3" s="60"/>
      <c r="F3" s="60"/>
      <c r="G3" s="60"/>
      <c r="H3" s="60"/>
    </row>
    <row r="4" spans="1:8">
      <c r="A4" s="57" t="s">
        <v>0</v>
      </c>
      <c r="B4" s="73" t="s">
        <v>1</v>
      </c>
      <c r="C4" s="75" t="s">
        <v>2</v>
      </c>
      <c r="D4" s="75" t="s">
        <v>3</v>
      </c>
      <c r="E4" s="63" t="s">
        <v>4</v>
      </c>
      <c r="F4" s="79" t="s">
        <v>5</v>
      </c>
      <c r="G4" s="79" t="s">
        <v>6</v>
      </c>
      <c r="H4" s="63" t="s">
        <v>7</v>
      </c>
    </row>
    <row r="5" spans="1:8" ht="24.75" customHeight="1">
      <c r="A5" s="58" t="s">
        <v>8</v>
      </c>
      <c r="B5" s="74"/>
      <c r="C5" s="76"/>
      <c r="D5" s="76"/>
      <c r="E5" s="64"/>
      <c r="F5" s="80"/>
      <c r="G5" s="80"/>
      <c r="H5" s="64"/>
    </row>
    <row r="6" spans="1:8">
      <c r="A6" s="19"/>
      <c r="B6" s="8" t="s">
        <v>9</v>
      </c>
      <c r="C6" s="65" t="s">
        <v>10</v>
      </c>
      <c r="D6" s="65"/>
      <c r="E6" s="65"/>
      <c r="F6" s="65"/>
      <c r="G6" s="65"/>
      <c r="H6" s="65"/>
    </row>
    <row r="7" spans="1:8" ht="45">
      <c r="A7" s="5">
        <v>1</v>
      </c>
      <c r="B7" s="20" t="s">
        <v>26</v>
      </c>
      <c r="C7" s="9" t="s">
        <v>11</v>
      </c>
      <c r="D7" s="4" t="s">
        <v>12</v>
      </c>
      <c r="E7" s="4">
        <v>1</v>
      </c>
      <c r="F7" s="10">
        <v>146.30000000000001</v>
      </c>
      <c r="G7" s="11">
        <v>360</v>
      </c>
      <c r="H7" s="12">
        <f>F7*G7</f>
        <v>52668.000000000007</v>
      </c>
    </row>
    <row r="8" spans="1:8">
      <c r="A8" s="13"/>
      <c r="B8" s="66" t="s">
        <v>13</v>
      </c>
      <c r="C8" s="67"/>
      <c r="D8" s="67"/>
      <c r="E8" s="68"/>
      <c r="F8" s="69">
        <v>5.2</v>
      </c>
      <c r="G8" s="70"/>
      <c r="H8" s="21"/>
    </row>
    <row r="9" spans="1:8">
      <c r="A9" s="5">
        <v>2</v>
      </c>
      <c r="B9" s="20" t="s">
        <v>25</v>
      </c>
      <c r="C9" s="9" t="s">
        <v>14</v>
      </c>
      <c r="D9" s="4" t="s">
        <v>12</v>
      </c>
      <c r="E9" s="4">
        <v>1</v>
      </c>
      <c r="F9" s="10">
        <v>91.4</v>
      </c>
      <c r="G9" s="11">
        <v>364</v>
      </c>
      <c r="H9" s="12">
        <f>F9*G9</f>
        <v>33269.599999999999</v>
      </c>
    </row>
    <row r="10" spans="1:8">
      <c r="A10" s="13"/>
      <c r="B10" s="66" t="s">
        <v>13</v>
      </c>
      <c r="C10" s="67"/>
      <c r="D10" s="67"/>
      <c r="E10" s="68"/>
      <c r="F10" s="69">
        <v>5.3</v>
      </c>
      <c r="G10" s="70"/>
      <c r="H10" s="21"/>
    </row>
    <row r="11" spans="1:8">
      <c r="A11" s="5"/>
      <c r="B11" s="71" t="s">
        <v>15</v>
      </c>
      <c r="C11" s="72"/>
      <c r="D11" s="5" t="s">
        <v>16</v>
      </c>
      <c r="E11" s="5"/>
      <c r="F11" s="5"/>
      <c r="G11" s="5"/>
      <c r="H11" s="12">
        <f>H7+H9</f>
        <v>85937.600000000006</v>
      </c>
    </row>
    <row r="12" spans="1:8">
      <c r="A12" s="28"/>
      <c r="B12" s="61" t="s">
        <v>42</v>
      </c>
      <c r="C12" s="62"/>
      <c r="D12" s="27" t="s">
        <v>16</v>
      </c>
      <c r="E12" s="56"/>
      <c r="F12" s="56"/>
      <c r="G12" s="56"/>
      <c r="H12" s="29">
        <f>0.85*H11</f>
        <v>73046.960000000006</v>
      </c>
    </row>
    <row r="13" spans="1:8">
      <c r="A13" s="22"/>
      <c r="B13" s="30" t="s">
        <v>17</v>
      </c>
      <c r="C13" s="15"/>
      <c r="D13" s="15" t="s">
        <v>16</v>
      </c>
      <c r="E13" s="16"/>
      <c r="F13" s="17"/>
      <c r="G13" s="23"/>
      <c r="H13" s="24">
        <f>H12</f>
        <v>73046.960000000006</v>
      </c>
    </row>
    <row r="14" spans="1:8" ht="15.75">
      <c r="A14" s="31"/>
      <c r="B14" s="32" t="s">
        <v>27</v>
      </c>
      <c r="C14" s="33"/>
      <c r="D14" s="34"/>
      <c r="E14" s="35"/>
      <c r="F14" s="36"/>
      <c r="G14" s="37"/>
      <c r="H14" s="38">
        <f>H13*0.95</f>
        <v>69394.612000000008</v>
      </c>
    </row>
    <row r="15" spans="1:8" ht="45">
      <c r="A15" s="40">
        <v>3</v>
      </c>
      <c r="B15" s="41" t="s">
        <v>20</v>
      </c>
      <c r="C15" s="42" t="s">
        <v>21</v>
      </c>
      <c r="D15" s="43" t="s">
        <v>16</v>
      </c>
      <c r="E15" s="44" t="s">
        <v>22</v>
      </c>
      <c r="F15" s="45" t="s">
        <v>22</v>
      </c>
      <c r="G15" s="46"/>
      <c r="H15" s="46">
        <v>3938.39</v>
      </c>
    </row>
    <row r="16" spans="1:8">
      <c r="A16" s="22"/>
      <c r="B16" s="30" t="s">
        <v>17</v>
      </c>
      <c r="C16" s="15"/>
      <c r="D16" s="15" t="s">
        <v>16</v>
      </c>
      <c r="E16" s="16"/>
      <c r="F16" s="17"/>
      <c r="G16" s="23"/>
      <c r="H16" s="29">
        <f>H14+H15</f>
        <v>73333.002000000008</v>
      </c>
    </row>
    <row r="17" spans="1:8">
      <c r="A17" s="20"/>
      <c r="B17" s="20" t="s">
        <v>18</v>
      </c>
      <c r="C17" s="20"/>
      <c r="D17" s="5" t="s">
        <v>16</v>
      </c>
      <c r="E17" s="25"/>
      <c r="F17" s="25"/>
      <c r="G17" s="25"/>
      <c r="H17" s="12">
        <f>H16*0.18</f>
        <v>13199.940360000001</v>
      </c>
    </row>
    <row r="18" spans="1:8">
      <c r="A18" s="20"/>
      <c r="B18" s="26" t="s">
        <v>19</v>
      </c>
      <c r="C18" s="20"/>
      <c r="D18" s="27" t="s">
        <v>16</v>
      </c>
      <c r="E18" s="25"/>
      <c r="F18" s="25"/>
      <c r="G18" s="25"/>
      <c r="H18" s="14">
        <f>H16+H17</f>
        <v>86532.942360000015</v>
      </c>
    </row>
    <row r="19" spans="1:8">
      <c r="B19" s="49"/>
      <c r="C19" s="2"/>
      <c r="D19" s="2"/>
      <c r="E19" s="50"/>
      <c r="F19" s="50"/>
      <c r="G19" s="55"/>
    </row>
    <row r="20" spans="1:8">
      <c r="B20" s="49" t="s">
        <v>28</v>
      </c>
      <c r="C20" s="2"/>
      <c r="D20" s="2"/>
      <c r="E20" s="50"/>
      <c r="F20" s="50" t="s">
        <v>29</v>
      </c>
      <c r="G20" s="55"/>
    </row>
    <row r="21" spans="1:8">
      <c r="B21" s="49"/>
      <c r="C21" s="2"/>
      <c r="D21" s="2"/>
      <c r="E21" s="50"/>
      <c r="F21" s="50"/>
      <c r="G21" s="51"/>
    </row>
    <row r="22" spans="1:8">
      <c r="B22" s="49" t="s">
        <v>33</v>
      </c>
      <c r="C22" s="2"/>
      <c r="D22" s="2"/>
      <c r="E22" s="50"/>
      <c r="F22" s="50" t="s">
        <v>34</v>
      </c>
      <c r="G22" s="51"/>
    </row>
  </sheetData>
  <mergeCells count="16">
    <mergeCell ref="A2:H2"/>
    <mergeCell ref="A3:H3"/>
    <mergeCell ref="B4:B5"/>
    <mergeCell ref="C4:C5"/>
    <mergeCell ref="D4:D5"/>
    <mergeCell ref="E4:E5"/>
    <mergeCell ref="F4:F5"/>
    <mergeCell ref="G4:G5"/>
    <mergeCell ref="H4:H5"/>
    <mergeCell ref="B12:C12"/>
    <mergeCell ref="C6:H6"/>
    <mergeCell ref="B8:E8"/>
    <mergeCell ref="F8:G8"/>
    <mergeCell ref="B10:E10"/>
    <mergeCell ref="F10:G10"/>
    <mergeCell ref="B11:C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2014-3 шт.</vt:lpstr>
      <vt:lpstr>9.1 ВАЗП 1 шт.</vt:lpstr>
    </vt:vector>
  </TitlesOfParts>
  <Company>TGK-1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Bogolubova.AA</dc:creator>
  <cp:lastModifiedBy>Motorova.NN</cp:lastModifiedBy>
  <cp:lastPrinted>2013-11-16T12:54:02Z</cp:lastPrinted>
  <dcterms:created xsi:type="dcterms:W3CDTF">2013-05-31T07:49:12Z</dcterms:created>
  <dcterms:modified xsi:type="dcterms:W3CDTF">2013-11-17T12:11:04Z</dcterms:modified>
</cp:coreProperties>
</file>